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updateLinks="never"/>
  <mc:AlternateContent xmlns:mc="http://schemas.openxmlformats.org/markup-compatibility/2006">
    <mc:Choice Requires="x15">
      <x15ac:absPath xmlns:x15ac="http://schemas.microsoft.com/office/spreadsheetml/2010/11/ac" url="\\urad.mfcr.cz\NS1\ODBORY\Odbor66\VZ\Probíhající\Centrální nákup osobních vozidel na běžný pohon 1C nafta manuál\18. Příručka pro odběratele\"/>
    </mc:Choice>
  </mc:AlternateContent>
  <xr:revisionPtr revIDLastSave="0" documentId="13_ncr:1_{F04763C9-BE1C-424D-8A17-3F91F7A0F4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C nafta manuál" sheetId="3" r:id="rId1"/>
    <sheet name="List1" sheetId="1" state="hidden" r:id="rId2"/>
  </sheets>
  <externalReferences>
    <externalReference r:id="rId3"/>
    <externalReference r:id="rId4"/>
    <externalReference r:id="rId5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'1C nafta manuál'!$7:$7</definedName>
    <definedName name="_xlnm.Print_Area" localSheetId="0">'1C nafta manuál'!$A$1:$G$59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3" l="1"/>
  <c r="D52" i="3" l="1"/>
  <c r="F55" i="3" l="1"/>
  <c r="D55" i="3"/>
  <c r="E29" i="3"/>
  <c r="E20" i="3"/>
  <c r="F20" i="3" s="1"/>
  <c r="E55" i="3"/>
  <c r="E33" i="3" l="1"/>
  <c r="F33" i="3" s="1"/>
  <c r="E32" i="3"/>
  <c r="F32" i="3" s="1"/>
  <c r="D38" i="3" l="1"/>
  <c r="E31" i="3"/>
  <c r="F31" i="3" s="1"/>
  <c r="D39" i="3" l="1"/>
  <c r="E39" i="3" s="1"/>
  <c r="D40" i="3"/>
  <c r="E40" i="3" s="1"/>
  <c r="D41" i="3"/>
  <c r="E41" i="3" s="1"/>
  <c r="D42" i="3"/>
  <c r="E42" i="3" s="1"/>
  <c r="D43" i="3"/>
  <c r="E43" i="3" s="1"/>
  <c r="D44" i="3"/>
  <c r="E44" i="3" s="1"/>
  <c r="D45" i="3"/>
  <c r="E45" i="3" s="1"/>
  <c r="D46" i="3"/>
  <c r="E46" i="3" s="1"/>
  <c r="D47" i="3"/>
  <c r="E47" i="3" s="1"/>
  <c r="E38" i="3" l="1"/>
  <c r="E25" i="3" l="1"/>
  <c r="F25" i="3" s="1"/>
  <c r="E24" i="3"/>
  <c r="F24" i="3" s="1"/>
  <c r="E26" i="3"/>
  <c r="F26" i="3" s="1"/>
  <c r="E21" i="3" l="1"/>
  <c r="F21" i="3" s="1"/>
  <c r="E27" i="3" l="1"/>
  <c r="E23" i="3"/>
  <c r="E22" i="3"/>
  <c r="E19" i="3"/>
  <c r="E15" i="3" l="1"/>
  <c r="E35" i="3"/>
  <c r="E52" i="3" l="1"/>
  <c r="F29" i="3"/>
  <c r="D50" i="3" l="1"/>
  <c r="F15" i="3"/>
  <c r="F35" i="3"/>
  <c r="F27" i="3"/>
  <c r="F23" i="3"/>
  <c r="F22" i="3"/>
  <c r="F19" i="3"/>
  <c r="D49" i="3" l="1"/>
  <c r="F52" i="3"/>
  <c r="E50" i="3"/>
  <c r="B57" i="3" l="1"/>
  <c r="D53" i="3"/>
  <c r="F50" i="3"/>
  <c r="E49" i="3" l="1"/>
  <c r="F49" i="3" s="1"/>
  <c r="E53" i="3" l="1"/>
  <c r="F53" i="3" l="1"/>
</calcChain>
</file>

<file path=xl/sharedStrings.xml><?xml version="1.0" encoding="utf-8"?>
<sst xmlns="http://schemas.openxmlformats.org/spreadsheetml/2006/main" count="78" uniqueCount="45">
  <si>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</si>
  <si>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</si>
  <si>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</si>
  <si>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</si>
  <si>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</si>
  <si>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</si>
  <si>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</si>
  <si>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</si>
  <si>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</si>
  <si>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</si>
  <si>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</si>
  <si>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</si>
  <si>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</si>
  <si>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</si>
  <si>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</si>
  <si>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</si>
  <si>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</si>
  <si>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</si>
  <si>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</si>
  <si>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</si>
  <si>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</si>
  <si>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</si>
  <si>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</si>
  <si>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</si>
  <si>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</si>
  <si>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</si>
  <si>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</si>
  <si>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Škoda</t>
  </si>
  <si>
    <t>modrá</t>
  </si>
  <si>
    <t>Příplatková barva karosérie - červená</t>
  </si>
  <si>
    <t>Příplatková barva nebo barva jako součást Fakultativní výbavy</t>
  </si>
  <si>
    <t>Příplatková barva karosérie - bílá</t>
  </si>
  <si>
    <t>Příplatková barva karosérie - černá</t>
  </si>
  <si>
    <t>Karoq 2,0 TDI 85 kW MAN 6 Selection</t>
  </si>
  <si>
    <t>Podélné střešní nosiče</t>
  </si>
  <si>
    <t>Parkovací senzory vzadu</t>
  </si>
  <si>
    <t>Vyhřívaná vnější zpětná zrcátka</t>
  </si>
  <si>
    <t>Středová loketní opěrka vpředu</t>
  </si>
  <si>
    <t>Letní pneu na litých discích včetně sady kompatibilních bezpečnostních šroubů kol již ve standardní výbavě</t>
  </si>
  <si>
    <t>Tažné zařízení z výroby</t>
  </si>
  <si>
    <t>Hasicí přístroj [práškový min. 0,5 kg] umístěný pod sedadlem spolujezdce</t>
  </si>
  <si>
    <t>Sněhové řetězy</t>
  </si>
  <si>
    <t>Reflexní vesty pro všechny cestující</t>
  </si>
  <si>
    <t xml:space="preserve">Příloha Kupní smlouvy: Specifikace předmětu plnění - Obecná
 "Centrální nákup osobních vozidel – kategorie 1C nafta manuál"
</t>
  </si>
  <si>
    <t>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</si>
</sst>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1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5" fillId="5" borderId="1" xfId="0" applyFont="1" applyFill="1" applyBorder="1" applyAlignment="1" applyProtection="1">
      <alignment vertical="center" wrapText="1"/>
      <protection hidden="1"/>
    </xf>
    <xf numFmtId="0" fontId="7" fillId="4" borderId="4" xfId="0" applyFont="1" applyFill="1" applyBorder="1" applyAlignment="1" applyProtection="1">
      <alignment horizontal="center" vertical="center"/>
      <protection hidden="1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dbor66\VZ\Archiv\2021\Centr&#225;ln&#237;%20n&#225;kup%20osobn&#237;ch%20vozidel%204B%20benz&#237;n\15_P&#345;&#237;ru&#269;ka%20pro%20odb&#283;ratele\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2"/>
  <sheetViews>
    <sheetView showGridLines="0" tabSelected="1" view="pageBreakPreview" topLeftCell="A20" zoomScale="145" zoomScaleNormal="100" zoomScaleSheetLayoutView="145" workbookViewId="0">
      <selection activeCell="A23" sqref="A23:XFD23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53" t="s">
        <v>43</v>
      </c>
      <c r="C4" s="53"/>
      <c r="D4" s="53"/>
      <c r="E4" s="53"/>
      <c r="F4" s="53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54" t="s">
        <v>44</v>
      </c>
      <c r="D7" s="54"/>
      <c r="E7" s="54"/>
      <c r="F7" s="54"/>
    </row>
    <row r="8" spans="2:12" s="7" customFormat="1" ht="17.25" customHeight="1" x14ac:dyDescent="0.25">
      <c r="B8" s="34" t="s">
        <v>1</v>
      </c>
      <c r="C8" s="54" t="s">
        <v>27</v>
      </c>
      <c r="D8" s="54"/>
      <c r="E8" s="54"/>
      <c r="F8" s="54"/>
    </row>
    <row r="9" spans="2:12" s="7" customFormat="1" ht="17.25" customHeight="1" x14ac:dyDescent="0.25">
      <c r="B9" s="34" t="s">
        <v>2</v>
      </c>
      <c r="C9" s="55" t="s">
        <v>33</v>
      </c>
      <c r="D9" s="56"/>
      <c r="E9" s="56"/>
      <c r="F9" s="57"/>
    </row>
    <row r="10" spans="2:12" s="7" customFormat="1" ht="17.25" customHeight="1" x14ac:dyDescent="0.25">
      <c r="B10" s="34" t="s">
        <v>3</v>
      </c>
      <c r="C10" s="52" t="s">
        <v>18</v>
      </c>
      <c r="D10" s="52"/>
      <c r="E10" s="52"/>
      <c r="F10" s="52"/>
    </row>
    <row r="11" spans="2:12" s="7" customFormat="1" ht="17.25" customHeight="1" x14ac:dyDescent="0.25">
      <c r="B11" s="34" t="s">
        <v>4</v>
      </c>
      <c r="C11" s="52" t="s">
        <v>18</v>
      </c>
      <c r="D11" s="52"/>
      <c r="E11" s="52"/>
      <c r="F11" s="52"/>
    </row>
    <row r="12" spans="2:12" s="7" customFormat="1" ht="17.25" customHeight="1" x14ac:dyDescent="0.25">
      <c r="B12" s="34" t="s">
        <v>5</v>
      </c>
      <c r="C12" s="65" t="s">
        <v>18</v>
      </c>
      <c r="D12" s="65"/>
      <c r="E12" s="65"/>
      <c r="F12" s="65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66" t="s">
        <v>6</v>
      </c>
      <c r="C14" s="67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25">
      <c r="B15" s="68" t="s">
        <v>12</v>
      </c>
      <c r="C15" s="69"/>
      <c r="D15" s="23">
        <v>481526.69</v>
      </c>
      <c r="E15" s="23">
        <f>D15*0.21</f>
        <v>101120.60489999999</v>
      </c>
      <c r="F15" s="23">
        <f>D15+E15</f>
        <v>582647.29489999998</v>
      </c>
      <c r="J15" s="12"/>
    </row>
    <row r="16" spans="2:12" x14ac:dyDescent="0.2">
      <c r="B16" s="37"/>
      <c r="C16" s="38"/>
      <c r="D16" s="38"/>
      <c r="E16" s="38"/>
      <c r="F16" s="39"/>
      <c r="L16" s="2"/>
    </row>
    <row r="17" spans="2:12" s="13" customFormat="1" ht="32.25" customHeight="1" x14ac:dyDescent="0.2">
      <c r="B17" s="40" t="s">
        <v>6</v>
      </c>
      <c r="C17" s="35" t="s">
        <v>10</v>
      </c>
      <c r="D17" s="35" t="s">
        <v>7</v>
      </c>
      <c r="E17" s="35" t="s">
        <v>8</v>
      </c>
      <c r="F17" s="36" t="s">
        <v>9</v>
      </c>
    </row>
    <row r="18" spans="2:12" ht="17.25" customHeight="1" x14ac:dyDescent="0.2">
      <c r="B18" s="70" t="s">
        <v>13</v>
      </c>
      <c r="C18" s="71"/>
      <c r="D18" s="71"/>
      <c r="E18" s="71"/>
      <c r="F18" s="72"/>
      <c r="L18" s="2"/>
    </row>
    <row r="19" spans="2:12" s="7" customFormat="1" ht="34.5" customHeight="1" x14ac:dyDescent="0.25">
      <c r="B19" s="50" t="s">
        <v>34</v>
      </c>
      <c r="C19" s="48" t="s">
        <v>17</v>
      </c>
      <c r="D19" s="41">
        <v>0</v>
      </c>
      <c r="E19" s="41">
        <f>D19*0.21</f>
        <v>0</v>
      </c>
      <c r="F19" s="41">
        <f t="shared" ref="F19:F35" si="0">D19+E19</f>
        <v>0</v>
      </c>
    </row>
    <row r="20" spans="2:12" s="7" customFormat="1" ht="34.5" customHeight="1" x14ac:dyDescent="0.25">
      <c r="B20" s="50" t="s">
        <v>35</v>
      </c>
      <c r="C20" s="48" t="s">
        <v>17</v>
      </c>
      <c r="D20" s="41">
        <v>0</v>
      </c>
      <c r="E20" s="41">
        <f>D20*0.21</f>
        <v>0</v>
      </c>
      <c r="F20" s="41">
        <f t="shared" si="0"/>
        <v>0</v>
      </c>
    </row>
    <row r="21" spans="2:12" ht="17.25" customHeight="1" x14ac:dyDescent="0.2">
      <c r="B21" s="50" t="s">
        <v>36</v>
      </c>
      <c r="C21" s="48" t="s">
        <v>17</v>
      </c>
      <c r="D21" s="41">
        <v>0</v>
      </c>
      <c r="E21" s="41">
        <f t="shared" ref="E21:E27" si="1">D21*0.21</f>
        <v>0</v>
      </c>
      <c r="F21" s="41">
        <f t="shared" si="0"/>
        <v>0</v>
      </c>
      <c r="L21" s="2"/>
    </row>
    <row r="22" spans="2:12" x14ac:dyDescent="0.2">
      <c r="B22" s="50" t="s">
        <v>37</v>
      </c>
      <c r="C22" s="48" t="s">
        <v>17</v>
      </c>
      <c r="D22" s="41">
        <v>0</v>
      </c>
      <c r="E22" s="41">
        <f t="shared" si="1"/>
        <v>0</v>
      </c>
      <c r="F22" s="41">
        <f t="shared" si="0"/>
        <v>0</v>
      </c>
      <c r="L22" s="2"/>
    </row>
    <row r="23" spans="2:12" ht="38.25" hidden="1" x14ac:dyDescent="0.2">
      <c r="B23" s="50" t="s">
        <v>38</v>
      </c>
      <c r="C23" s="48" t="s">
        <v>17</v>
      </c>
      <c r="D23" s="41">
        <v>0</v>
      </c>
      <c r="E23" s="41">
        <f t="shared" si="1"/>
        <v>0</v>
      </c>
      <c r="F23" s="41">
        <f t="shared" si="0"/>
        <v>0</v>
      </c>
      <c r="L23" s="2"/>
    </row>
    <row r="24" spans="2:12" ht="33" customHeight="1" x14ac:dyDescent="0.2">
      <c r="B24" s="50" t="s">
        <v>40</v>
      </c>
      <c r="C24" s="49" t="s">
        <v>18</v>
      </c>
      <c r="D24" s="41">
        <v>867.77</v>
      </c>
      <c r="E24" s="41">
        <f>D24*0.21</f>
        <v>182.23169999999999</v>
      </c>
      <c r="F24" s="41">
        <f>D24+E24</f>
        <v>1050.0017</v>
      </c>
      <c r="L24" s="2"/>
    </row>
    <row r="25" spans="2:12" ht="19.5" customHeight="1" x14ac:dyDescent="0.2">
      <c r="B25" s="51" t="s">
        <v>39</v>
      </c>
      <c r="C25" s="49" t="s">
        <v>18</v>
      </c>
      <c r="D25" s="41">
        <v>15495.87</v>
      </c>
      <c r="E25" s="41">
        <f>D25*0.21</f>
        <v>3254.1327000000001</v>
      </c>
      <c r="F25" s="41">
        <f>D25+E25</f>
        <v>18750.002700000001</v>
      </c>
      <c r="L25" s="2"/>
    </row>
    <row r="26" spans="2:12" ht="15.75" customHeight="1" x14ac:dyDescent="0.2">
      <c r="B26" s="51" t="s">
        <v>41</v>
      </c>
      <c r="C26" s="49" t="s">
        <v>18</v>
      </c>
      <c r="D26" s="41">
        <v>2221.65</v>
      </c>
      <c r="E26" s="41">
        <f t="shared" ref="E26" si="2">D26*0.21</f>
        <v>466.54649999999998</v>
      </c>
      <c r="F26" s="41">
        <f>D26+E26</f>
        <v>2688.1965</v>
      </c>
      <c r="L26" s="2"/>
    </row>
    <row r="27" spans="2:12" ht="17.25" customHeight="1" x14ac:dyDescent="0.2">
      <c r="B27" s="51" t="s">
        <v>42</v>
      </c>
      <c r="C27" s="49" t="s">
        <v>18</v>
      </c>
      <c r="D27" s="41">
        <v>222.48</v>
      </c>
      <c r="E27" s="41">
        <f t="shared" si="1"/>
        <v>46.720799999999997</v>
      </c>
      <c r="F27" s="41">
        <f t="shared" si="0"/>
        <v>269.20079999999996</v>
      </c>
      <c r="L27" s="2"/>
    </row>
    <row r="28" spans="2:12" ht="17.25" customHeight="1" x14ac:dyDescent="0.2">
      <c r="B28" s="42"/>
      <c r="C28" s="43"/>
      <c r="D28" s="31"/>
      <c r="E28" s="31"/>
      <c r="F28" s="31"/>
      <c r="L28" s="2"/>
    </row>
    <row r="29" spans="2:12" ht="17.25" customHeight="1" x14ac:dyDescent="0.2">
      <c r="B29" s="74" t="s">
        <v>21</v>
      </c>
      <c r="C29" s="75"/>
      <c r="D29" s="25">
        <f>SUM(D19+D20+D21+D22+D23)+(IF(C24="ANO",D24,"0"))+(IF(C25="ANO",D25,"0"))+(IF(C26="ANO",D26,"0"))+(IF(C27="ANO",D27,"0"))</f>
        <v>0</v>
      </c>
      <c r="E29" s="25">
        <f>D29*0.21</f>
        <v>0</v>
      </c>
      <c r="F29" s="25">
        <f>D29+E29</f>
        <v>0</v>
      </c>
      <c r="L29" s="2"/>
    </row>
    <row r="30" spans="2:12" ht="17.25" customHeight="1" x14ac:dyDescent="0.2">
      <c r="B30" s="80"/>
      <c r="C30" s="81"/>
      <c r="D30" s="81"/>
      <c r="E30" s="81"/>
      <c r="F30" s="82"/>
      <c r="L30" s="2"/>
    </row>
    <row r="31" spans="2:12" ht="17.25" customHeight="1" x14ac:dyDescent="0.2">
      <c r="B31" s="47" t="s">
        <v>29</v>
      </c>
      <c r="C31" s="15" t="s">
        <v>18</v>
      </c>
      <c r="D31" s="41">
        <v>14876.25</v>
      </c>
      <c r="E31" s="41">
        <f>D31*0.21</f>
        <v>3124.0124999999998</v>
      </c>
      <c r="F31" s="41">
        <f>D31+E31</f>
        <v>18000.262500000001</v>
      </c>
      <c r="L31" s="2"/>
    </row>
    <row r="32" spans="2:12" ht="17.25" customHeight="1" x14ac:dyDescent="0.2">
      <c r="B32" s="47" t="s">
        <v>31</v>
      </c>
      <c r="C32" s="15" t="s">
        <v>18</v>
      </c>
      <c r="D32" s="41">
        <v>11157</v>
      </c>
      <c r="E32" s="41">
        <f>D32*0.21</f>
        <v>2342.9699999999998</v>
      </c>
      <c r="F32" s="41">
        <f>D32+E32</f>
        <v>13499.97</v>
      </c>
      <c r="L32" s="2"/>
    </row>
    <row r="33" spans="2:12" ht="17.25" customHeight="1" x14ac:dyDescent="0.2">
      <c r="B33" s="47" t="s">
        <v>32</v>
      </c>
      <c r="C33" s="15" t="s">
        <v>18</v>
      </c>
      <c r="D33" s="41">
        <v>11157</v>
      </c>
      <c r="E33" s="41">
        <f>D33*0.21</f>
        <v>2342.9699999999998</v>
      </c>
      <c r="F33" s="41">
        <f>D33+E33</f>
        <v>13499.97</v>
      </c>
      <c r="L33" s="2"/>
    </row>
    <row r="34" spans="2:12" ht="17.25" customHeight="1" x14ac:dyDescent="0.2">
      <c r="B34" s="80"/>
      <c r="C34" s="81"/>
      <c r="D34" s="81"/>
      <c r="E34" s="81"/>
      <c r="F34" s="82"/>
      <c r="L34" s="2"/>
    </row>
    <row r="35" spans="2:12" ht="17.25" customHeight="1" x14ac:dyDescent="0.2">
      <c r="B35" s="44" t="s">
        <v>22</v>
      </c>
      <c r="C35" s="15" t="s">
        <v>18</v>
      </c>
      <c r="D35" s="25">
        <v>76014</v>
      </c>
      <c r="E35" s="25">
        <f>D35*0.21</f>
        <v>15962.939999999999</v>
      </c>
      <c r="F35" s="25">
        <f t="shared" si="0"/>
        <v>91976.94</v>
      </c>
      <c r="L35" s="2"/>
    </row>
    <row r="36" spans="2:12" ht="17.25" customHeight="1" x14ac:dyDescent="0.2">
      <c r="B36" s="45"/>
      <c r="C36" s="32"/>
      <c r="D36" s="31"/>
      <c r="E36" s="31"/>
      <c r="F36" s="31"/>
      <c r="L36" s="2"/>
    </row>
    <row r="37" spans="2:12" ht="12" customHeight="1" x14ac:dyDescent="0.2">
      <c r="B37" s="62" t="s">
        <v>16</v>
      </c>
      <c r="C37" s="63"/>
      <c r="D37" s="63"/>
      <c r="E37" s="63"/>
      <c r="F37" s="64"/>
      <c r="L37" s="2"/>
    </row>
    <row r="38" spans="2:12" ht="12" customHeight="1" x14ac:dyDescent="0.2">
      <c r="B38" s="17"/>
      <c r="C38" s="27" t="s">
        <v>17</v>
      </c>
      <c r="D38" s="24">
        <f>F38/1.21</f>
        <v>0</v>
      </c>
      <c r="E38" s="24">
        <f>F38-D38</f>
        <v>0</v>
      </c>
      <c r="F38" s="18">
        <v>0</v>
      </c>
      <c r="L38" s="2"/>
    </row>
    <row r="39" spans="2:12" ht="12" customHeight="1" x14ac:dyDescent="0.2">
      <c r="B39" s="17"/>
      <c r="C39" s="27" t="s">
        <v>17</v>
      </c>
      <c r="D39" s="24">
        <f t="shared" ref="D39:D47" si="3">F39/1.21</f>
        <v>0</v>
      </c>
      <c r="E39" s="24">
        <f t="shared" ref="E39:E47" si="4">F39-D39</f>
        <v>0</v>
      </c>
      <c r="F39" s="18">
        <v>0</v>
      </c>
      <c r="L39" s="2"/>
    </row>
    <row r="40" spans="2:12" ht="12" customHeight="1" x14ac:dyDescent="0.2">
      <c r="B40" s="17"/>
      <c r="C40" s="27" t="s">
        <v>17</v>
      </c>
      <c r="D40" s="24">
        <f t="shared" si="3"/>
        <v>0</v>
      </c>
      <c r="E40" s="24">
        <f t="shared" si="4"/>
        <v>0</v>
      </c>
      <c r="F40" s="18">
        <v>0</v>
      </c>
      <c r="L40" s="2"/>
    </row>
    <row r="41" spans="2:12" ht="12" customHeight="1" x14ac:dyDescent="0.2">
      <c r="B41" s="17"/>
      <c r="C41" s="27" t="s">
        <v>17</v>
      </c>
      <c r="D41" s="24">
        <f t="shared" si="3"/>
        <v>0</v>
      </c>
      <c r="E41" s="24">
        <f t="shared" si="4"/>
        <v>0</v>
      </c>
      <c r="F41" s="18">
        <v>0</v>
      </c>
      <c r="L41" s="2"/>
    </row>
    <row r="42" spans="2:12" ht="12" customHeight="1" x14ac:dyDescent="0.2">
      <c r="B42" s="17"/>
      <c r="C42" s="27" t="s">
        <v>17</v>
      </c>
      <c r="D42" s="24">
        <f t="shared" si="3"/>
        <v>0</v>
      </c>
      <c r="E42" s="24">
        <f t="shared" si="4"/>
        <v>0</v>
      </c>
      <c r="F42" s="18">
        <v>0</v>
      </c>
      <c r="L42" s="2"/>
    </row>
    <row r="43" spans="2:12" ht="12" customHeight="1" x14ac:dyDescent="0.2">
      <c r="B43" s="17"/>
      <c r="C43" s="27" t="s">
        <v>17</v>
      </c>
      <c r="D43" s="24">
        <f t="shared" si="3"/>
        <v>0</v>
      </c>
      <c r="E43" s="24">
        <f t="shared" si="4"/>
        <v>0</v>
      </c>
      <c r="F43" s="18">
        <v>0</v>
      </c>
      <c r="L43" s="2"/>
    </row>
    <row r="44" spans="2:12" ht="12" customHeight="1" x14ac:dyDescent="0.2">
      <c r="B44" s="17"/>
      <c r="C44" s="27" t="s">
        <v>17</v>
      </c>
      <c r="D44" s="24">
        <f t="shared" si="3"/>
        <v>0</v>
      </c>
      <c r="E44" s="24">
        <f t="shared" si="4"/>
        <v>0</v>
      </c>
      <c r="F44" s="18">
        <v>0</v>
      </c>
      <c r="L44" s="2"/>
    </row>
    <row r="45" spans="2:12" ht="12" customHeight="1" x14ac:dyDescent="0.2">
      <c r="B45" s="17"/>
      <c r="C45" s="27" t="s">
        <v>17</v>
      </c>
      <c r="D45" s="24">
        <f t="shared" si="3"/>
        <v>0</v>
      </c>
      <c r="E45" s="24">
        <f t="shared" si="4"/>
        <v>0</v>
      </c>
      <c r="F45" s="18">
        <v>0</v>
      </c>
      <c r="L45" s="2"/>
    </row>
    <row r="46" spans="2:12" ht="12" customHeight="1" x14ac:dyDescent="0.2">
      <c r="B46" s="17"/>
      <c r="C46" s="27" t="s">
        <v>17</v>
      </c>
      <c r="D46" s="24">
        <f t="shared" si="3"/>
        <v>0</v>
      </c>
      <c r="E46" s="24">
        <f t="shared" si="4"/>
        <v>0</v>
      </c>
      <c r="F46" s="18">
        <v>0</v>
      </c>
      <c r="L46" s="2"/>
    </row>
    <row r="47" spans="2:12" ht="12" customHeight="1" x14ac:dyDescent="0.2">
      <c r="B47" s="17"/>
      <c r="C47" s="27" t="s">
        <v>17</v>
      </c>
      <c r="D47" s="24">
        <f t="shared" si="3"/>
        <v>0</v>
      </c>
      <c r="E47" s="24">
        <f t="shared" si="4"/>
        <v>0</v>
      </c>
      <c r="F47" s="18">
        <v>0</v>
      </c>
      <c r="L47" s="2"/>
    </row>
    <row r="48" spans="2:12" ht="12" customHeight="1" x14ac:dyDescent="0.2">
      <c r="D48" s="14"/>
      <c r="E48" s="14"/>
      <c r="F48" s="46"/>
      <c r="L48" s="2"/>
    </row>
    <row r="49" spans="2:12" ht="12" customHeight="1" x14ac:dyDescent="0.2">
      <c r="B49" s="76" t="s">
        <v>20</v>
      </c>
      <c r="C49" s="77"/>
      <c r="D49" s="20">
        <f>IF((SUM((IF(C38="ANO",D38,"0")))+(IF(C39="ANO",D39,"0"))+(IF(C40="ANO",D40,"0"))+(IF(C41="ANO",D41,"0"))+(IF(C42="ANO",D42,"0"))+(IF(C43="ANO",D43,"0"))+(IF(C44="ANO",D44,"0"))+(IF(C45="ANO",D45,"0"))+(IF(C46="ANO",D46,"0"))+(IF(C47="ANO",D47,"0")))&gt;=(D50),"částka do/přesahuje 10 %",SUM((IF(C38="ANO",D38,"0")))+(IF(C39="ANO",D39,"0"))+(IF(C40="ANO",D40,"0"))+(IF(C41="ANO",D41,"0"))+(IF(C42="ANO",D42,"0"))+(IF(C43="ANO",D43,"0"))+(IF(C44="ANO",D44,"0"))+(IF(C45="ANO",D45,"0"))+(IF(C46="ANO",D46,"0"))+(IF(C47="ANO",D47,"0")))</f>
        <v>0</v>
      </c>
      <c r="E49" s="20">
        <f>IF((D49="částka do/přesahuje 10 %"),"částka do/přesahuje 10 %",D49*0.21)</f>
        <v>0</v>
      </c>
      <c r="F49" s="20">
        <f>IF((E49="částka do/přesahuje 10 %"),"částka do/přesahuje 10 %",D49+E49)</f>
        <v>0</v>
      </c>
      <c r="L49" s="2"/>
    </row>
    <row r="50" spans="2:12" ht="12" customHeight="1" x14ac:dyDescent="0.2">
      <c r="B50" s="78" t="s">
        <v>26</v>
      </c>
      <c r="C50" s="79"/>
      <c r="D50" s="26">
        <f>D52*0.1</f>
        <v>48152.669000000002</v>
      </c>
      <c r="E50" s="21">
        <f>D50*0.21</f>
        <v>10112.06049</v>
      </c>
      <c r="F50" s="21">
        <f>D50+E50</f>
        <v>58264.729489999998</v>
      </c>
      <c r="L50" s="2"/>
    </row>
    <row r="51" spans="2:12" ht="12" customHeight="1" x14ac:dyDescent="0.2">
      <c r="B51" s="28"/>
      <c r="C51" s="28"/>
      <c r="D51" s="22"/>
      <c r="E51" s="22"/>
      <c r="F51" s="22"/>
      <c r="L51" s="2"/>
    </row>
    <row r="52" spans="2:12" ht="12" customHeight="1" x14ac:dyDescent="0.2">
      <c r="B52" s="78" t="s">
        <v>24</v>
      </c>
      <c r="C52" s="79"/>
      <c r="D52" s="21">
        <f>SUM(D15,D29,IF(C35="ANO",D35,0))</f>
        <v>481526.69</v>
      </c>
      <c r="E52" s="21">
        <f>D52*0.21</f>
        <v>101120.60489999999</v>
      </c>
      <c r="F52" s="21">
        <f>D52+E52</f>
        <v>582647.29489999998</v>
      </c>
      <c r="L52" s="2"/>
    </row>
    <row r="53" spans="2:12" s="11" customFormat="1" ht="20.25" customHeight="1" x14ac:dyDescent="0.25">
      <c r="B53" s="73" t="s">
        <v>23</v>
      </c>
      <c r="C53" s="73"/>
      <c r="D53" s="23">
        <f>SUM(D52,D49,IF(C31="ANO",D31,0),IF(C32="ANO",D32,0),IF(C33="ANO",D33,0))</f>
        <v>481526.69</v>
      </c>
      <c r="E53" s="23">
        <f>D53*0.21</f>
        <v>101120.60489999999</v>
      </c>
      <c r="F53" s="23">
        <f>D53+E53</f>
        <v>582647.29489999998</v>
      </c>
      <c r="J53" s="12"/>
    </row>
    <row r="54" spans="2:12" s="11" customFormat="1" ht="12" customHeight="1" x14ac:dyDescent="0.25">
      <c r="B54" s="29"/>
      <c r="C54" s="29"/>
      <c r="D54" s="30"/>
      <c r="E54" s="30"/>
      <c r="F54" s="30"/>
      <c r="J54" s="12"/>
    </row>
    <row r="55" spans="2:12" s="11" customFormat="1" ht="32.25" customHeight="1" x14ac:dyDescent="0.25">
      <c r="B55" s="59" t="s">
        <v>19</v>
      </c>
      <c r="C55" s="60"/>
      <c r="D55" s="19" t="str">
        <f>IF((AND(1 &lt;=$C$12,$C$12&lt;=114)),$C$12*D53,"-")</f>
        <v>-</v>
      </c>
      <c r="E55" s="19" t="str">
        <f>IF((AND(1 &lt;=$C$12,$C$12&lt;=114)),$C$12*E53,"-")</f>
        <v>-</v>
      </c>
      <c r="F55" s="19" t="str">
        <f>IF((AND(1 &lt;=$C$12,$C$12&lt;=114)),$C$12*F53,"-")</f>
        <v>-</v>
      </c>
      <c r="J55" s="12"/>
    </row>
    <row r="56" spans="2:12" x14ac:dyDescent="0.2">
      <c r="B56" s="28"/>
      <c r="C56" s="61"/>
      <c r="D56" s="61"/>
      <c r="E56" s="28"/>
      <c r="F56" s="28"/>
      <c r="J56" s="3"/>
      <c r="L56" s="2"/>
    </row>
    <row r="57" spans="2:12" x14ac:dyDescent="0.2">
      <c r="B57" s="58" t="str">
        <f>IF(OR(D49="částka převyšuje 10 %",C10="-",C11="-",C12="-",C25="-",C24="-",C26="-",C27="-",C35="-"),"NEJSOU VYPLNĚNA VŠECHNA POVINNÁ POLE NEBO FAKULTATIVNÍ VÝBAVA DO/PŘESAHUJE 10 % !!!","JSOU VYPLNĚNA VŠECHNA POVINNÁ POLE")</f>
        <v>NEJSOU VYPLNĚNA VŠECHNA POVINNÁ POLE NEBO FAKULTATIVNÍ VÝBAVA DO/PŘESAHUJE 10 % !!!</v>
      </c>
      <c r="C57" s="58"/>
      <c r="D57" s="58"/>
      <c r="E57" s="58"/>
      <c r="F57" s="58"/>
      <c r="J57" s="3"/>
      <c r="L57" s="2"/>
    </row>
    <row r="58" spans="2:12" x14ac:dyDescent="0.2">
      <c r="B58" s="58"/>
      <c r="C58" s="58"/>
      <c r="D58" s="58"/>
      <c r="E58" s="58"/>
      <c r="F58" s="58"/>
      <c r="J58" s="3"/>
      <c r="L58" s="2"/>
    </row>
    <row r="59" spans="2:12" x14ac:dyDescent="0.2">
      <c r="B59" s="28"/>
      <c r="C59" s="28"/>
      <c r="D59" s="28"/>
      <c r="E59" s="28"/>
      <c r="F59" s="28"/>
      <c r="J59" s="3"/>
      <c r="L59" s="2"/>
    </row>
    <row r="60" spans="2:12" x14ac:dyDescent="0.2">
      <c r="J60" s="3"/>
      <c r="L60" s="2"/>
    </row>
    <row r="61" spans="2:12" x14ac:dyDescent="0.2">
      <c r="J61" s="3"/>
      <c r="L61" s="2"/>
    </row>
    <row r="62" spans="2:12" x14ac:dyDescent="0.2"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K89" s="3"/>
      <c r="L89" s="2"/>
    </row>
    <row r="90" spans="10:12" x14ac:dyDescent="0.2">
      <c r="K90" s="3"/>
      <c r="L90" s="2"/>
    </row>
    <row r="91" spans="10:12" x14ac:dyDescent="0.2">
      <c r="K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</sheetData>
  <sheetProtection formatRows="0"/>
  <dataConsolidate/>
  <mergeCells count="21">
    <mergeCell ref="B57:F58"/>
    <mergeCell ref="B55:C55"/>
    <mergeCell ref="C56:D56"/>
    <mergeCell ref="B37:F37"/>
    <mergeCell ref="C12:F12"/>
    <mergeCell ref="B14:C14"/>
    <mergeCell ref="B15:C15"/>
    <mergeCell ref="B18:F18"/>
    <mergeCell ref="B53:C53"/>
    <mergeCell ref="B29:C29"/>
    <mergeCell ref="B49:C49"/>
    <mergeCell ref="B50:C50"/>
    <mergeCell ref="B52:C52"/>
    <mergeCell ref="B30:F30"/>
    <mergeCell ref="B34:F34"/>
    <mergeCell ref="C11:F11"/>
    <mergeCell ref="B4:F4"/>
    <mergeCell ref="C7:F7"/>
    <mergeCell ref="C8:F8"/>
    <mergeCell ref="C9:F9"/>
    <mergeCell ref="C10:F10"/>
  </mergeCells>
  <conditionalFormatting sqref="D49:F49">
    <cfRule type="containsText" dxfId="3" priority="6" operator="containsText" text="částka do/přesahuje 10 %">
      <formula>NOT(ISERROR(SEARCH("částka do/přesahuje 10 %",D49)))</formula>
    </cfRule>
  </conditionalFormatting>
  <conditionalFormatting sqref="B57:F58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!!!",B57)))</formula>
    </cfRule>
    <cfRule type="containsText" dxfId="1" priority="2" operator="containsText" text="JSOU VYPLNĚNA VŠECHNA POVINNÁ POLE">
      <formula>NOT(ISERROR(SEARCH("JSOU VYPLNĚNA VŠECHNA POVINNÁ POLE",B57)))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10 %!!!",B57)))</formula>
    </cfRule>
  </conditionalFormatting>
  <dataValidations count="1">
    <dataValidation type="list" allowBlank="1" showInputMessage="1" showErrorMessage="1" sqref="C28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73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1000000}">
          <x14:formula1>
            <xm:f>List1!$B$1:$B$3</xm:f>
          </x14:formula1>
          <xm:sqref>C10:F10</xm:sqref>
        </x14:dataValidation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List1!$D$1:$D$115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C35:C36 C31:C33 C24:C27</xm:sqref>
        </x14:dataValidation>
        <x14:dataValidation type="list" allowBlank="1" showInputMessage="1" showErrorMessage="1" xr:uid="{00000000-0002-0000-0000-000005000000}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C34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5"/>
  <sheetViews>
    <sheetView workbookViewId="0">
      <selection activeCell="D51" sqref="D51:D115"/>
    </sheetView>
  </sheetViews>
  <sheetFormatPr defaultRowHeight="15" x14ac:dyDescent="0.25"/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28</v>
      </c>
      <c r="C2" s="16" t="s">
        <v>25</v>
      </c>
      <c r="D2">
        <v>1</v>
      </c>
    </row>
    <row r="3" spans="1:4" x14ac:dyDescent="0.25">
      <c r="A3" t="s">
        <v>11</v>
      </c>
      <c r="B3" t="s">
        <v>30</v>
      </c>
      <c r="C3" t="s">
        <v>15</v>
      </c>
      <c r="D3">
        <v>2</v>
      </c>
    </row>
    <row r="4" spans="1:4" x14ac:dyDescent="0.25">
      <c r="C4" t="s">
        <v>14</v>
      </c>
      <c r="D4">
        <v>3</v>
      </c>
    </row>
    <row r="5" spans="1:4" x14ac:dyDescent="0.25">
      <c r="D5">
        <v>4</v>
      </c>
    </row>
    <row r="6" spans="1:4" x14ac:dyDescent="0.25"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  <row r="66" spans="4:4" x14ac:dyDescent="0.25">
      <c r="D66">
        <v>65</v>
      </c>
    </row>
    <row r="67" spans="4:4" x14ac:dyDescent="0.25">
      <c r="D67">
        <v>66</v>
      </c>
    </row>
    <row r="68" spans="4:4" x14ac:dyDescent="0.25">
      <c r="D68">
        <v>67</v>
      </c>
    </row>
    <row r="69" spans="4:4" x14ac:dyDescent="0.25">
      <c r="D69">
        <v>68</v>
      </c>
    </row>
    <row r="70" spans="4:4" x14ac:dyDescent="0.25">
      <c r="D70">
        <v>69</v>
      </c>
    </row>
    <row r="71" spans="4:4" x14ac:dyDescent="0.25">
      <c r="D71">
        <v>70</v>
      </c>
    </row>
    <row r="72" spans="4:4" x14ac:dyDescent="0.25">
      <c r="D72">
        <v>71</v>
      </c>
    </row>
    <row r="73" spans="4:4" x14ac:dyDescent="0.25">
      <c r="D73">
        <v>72</v>
      </c>
    </row>
    <row r="74" spans="4:4" x14ac:dyDescent="0.25">
      <c r="D74">
        <v>73</v>
      </c>
    </row>
    <row r="75" spans="4:4" x14ac:dyDescent="0.25">
      <c r="D75">
        <v>74</v>
      </c>
    </row>
    <row r="76" spans="4:4" x14ac:dyDescent="0.25">
      <c r="D76">
        <v>75</v>
      </c>
    </row>
    <row r="77" spans="4:4" x14ac:dyDescent="0.25">
      <c r="D77">
        <v>76</v>
      </c>
    </row>
    <row r="78" spans="4:4" x14ac:dyDescent="0.25">
      <c r="D78">
        <v>77</v>
      </c>
    </row>
    <row r="79" spans="4:4" x14ac:dyDescent="0.25">
      <c r="D79">
        <v>78</v>
      </c>
    </row>
    <row r="80" spans="4:4" x14ac:dyDescent="0.25">
      <c r="D80">
        <v>79</v>
      </c>
    </row>
    <row r="81" spans="4:4" x14ac:dyDescent="0.25">
      <c r="D81">
        <v>80</v>
      </c>
    </row>
    <row r="82" spans="4:4" x14ac:dyDescent="0.25">
      <c r="D82">
        <v>81</v>
      </c>
    </row>
    <row r="83" spans="4:4" x14ac:dyDescent="0.25">
      <c r="D83">
        <v>82</v>
      </c>
    </row>
    <row r="84" spans="4:4" x14ac:dyDescent="0.25">
      <c r="D84">
        <v>83</v>
      </c>
    </row>
    <row r="85" spans="4:4" x14ac:dyDescent="0.25">
      <c r="D85">
        <v>84</v>
      </c>
    </row>
    <row r="86" spans="4:4" x14ac:dyDescent="0.25">
      <c r="D86">
        <v>85</v>
      </c>
    </row>
    <row r="87" spans="4:4" x14ac:dyDescent="0.25">
      <c r="D87">
        <v>86</v>
      </c>
    </row>
    <row r="88" spans="4:4" x14ac:dyDescent="0.25">
      <c r="D88">
        <v>87</v>
      </c>
    </row>
    <row r="89" spans="4:4" x14ac:dyDescent="0.25">
      <c r="D89">
        <v>88</v>
      </c>
    </row>
    <row r="90" spans="4:4" x14ac:dyDescent="0.25">
      <c r="D90">
        <v>89</v>
      </c>
    </row>
    <row r="91" spans="4:4" x14ac:dyDescent="0.25">
      <c r="D91">
        <v>90</v>
      </c>
    </row>
    <row r="92" spans="4:4" x14ac:dyDescent="0.25">
      <c r="D92">
        <v>91</v>
      </c>
    </row>
    <row r="93" spans="4:4" x14ac:dyDescent="0.25">
      <c r="D93">
        <v>92</v>
      </c>
    </row>
    <row r="94" spans="4:4" x14ac:dyDescent="0.25">
      <c r="D94">
        <v>93</v>
      </c>
    </row>
    <row r="95" spans="4:4" x14ac:dyDescent="0.25">
      <c r="D95">
        <v>94</v>
      </c>
    </row>
    <row r="96" spans="4:4" x14ac:dyDescent="0.25">
      <c r="D96">
        <v>95</v>
      </c>
    </row>
    <row r="97" spans="4:4" x14ac:dyDescent="0.25">
      <c r="D97">
        <v>96</v>
      </c>
    </row>
    <row r="98" spans="4:4" x14ac:dyDescent="0.25">
      <c r="D98">
        <v>97</v>
      </c>
    </row>
    <row r="99" spans="4:4" x14ac:dyDescent="0.25">
      <c r="D99">
        <v>98</v>
      </c>
    </row>
    <row r="100" spans="4:4" x14ac:dyDescent="0.25">
      <c r="D100">
        <v>99</v>
      </c>
    </row>
    <row r="101" spans="4:4" x14ac:dyDescent="0.25">
      <c r="D101">
        <v>100</v>
      </c>
    </row>
    <row r="102" spans="4:4" x14ac:dyDescent="0.25">
      <c r="D102">
        <v>101</v>
      </c>
    </row>
    <row r="103" spans="4:4" x14ac:dyDescent="0.25">
      <c r="D103">
        <v>102</v>
      </c>
    </row>
    <row r="104" spans="4:4" x14ac:dyDescent="0.25">
      <c r="D104">
        <v>103</v>
      </c>
    </row>
    <row r="105" spans="4:4" x14ac:dyDescent="0.25">
      <c r="D105">
        <v>104</v>
      </c>
    </row>
    <row r="106" spans="4:4" x14ac:dyDescent="0.25">
      <c r="D106">
        <v>105</v>
      </c>
    </row>
    <row r="107" spans="4:4" x14ac:dyDescent="0.25">
      <c r="D107">
        <v>106</v>
      </c>
    </row>
    <row r="108" spans="4:4" x14ac:dyDescent="0.25">
      <c r="D108">
        <v>107</v>
      </c>
    </row>
    <row r="109" spans="4:4" x14ac:dyDescent="0.25">
      <c r="D109">
        <v>108</v>
      </c>
    </row>
    <row r="110" spans="4:4" x14ac:dyDescent="0.25">
      <c r="D110">
        <v>109</v>
      </c>
    </row>
    <row r="111" spans="4:4" x14ac:dyDescent="0.25">
      <c r="D111">
        <v>110</v>
      </c>
    </row>
    <row r="112" spans="4:4" x14ac:dyDescent="0.25">
      <c r="D112">
        <v>111</v>
      </c>
    </row>
    <row r="113" spans="4:4" x14ac:dyDescent="0.25">
      <c r="D113">
        <v>112</v>
      </c>
    </row>
    <row r="114" spans="4:4" x14ac:dyDescent="0.25">
      <c r="D114">
        <v>113</v>
      </c>
    </row>
    <row r="115" spans="4:4" x14ac:dyDescent="0.25">
      <c r="D115">
        <v>114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1C nafta manuál</vt:lpstr>
      <vt:lpstr>List1</vt:lpstr>
      <vt:lpstr>Barva</vt:lpstr>
      <vt:lpstr>'1C nafta manuál'!Názvy_tisku</vt:lpstr>
      <vt:lpstr>'1C nafta manuál'!Oblast_tisku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Pikna Stanislav Mgr. et Mgr.</cp:lastModifiedBy>
  <cp:lastPrinted>2021-08-12T11:41:12Z</cp:lastPrinted>
  <dcterms:created xsi:type="dcterms:W3CDTF">2021-06-02T12:36:52Z</dcterms:created>
  <dcterms:modified xsi:type="dcterms:W3CDTF">2024-08-15T13:43:07Z</dcterms:modified>
</cp:coreProperties>
</file>